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NNA\Desktop\Attachments_kav212@yandex.ru_2026-04-25_18-34-16 (1)\отчеты на 01.04.2026\"/>
    </mc:Choice>
  </mc:AlternateContent>
  <xr:revisionPtr revIDLastSave="0" documentId="13_ncr:1_{75963800-1A22-4BAE-A1CE-9EC6F06B5D9A}" xr6:coauthVersionLast="47" xr6:coauthVersionMax="47" xr10:uidLastSave="{00000000-0000-0000-0000-000000000000}"/>
  <bookViews>
    <workbookView xWindow="1410" yWindow="1290" windowWidth="24180" windowHeight="15120" xr2:uid="{00000000-000D-0000-FFFF-FFFF00000000}"/>
  </bookViews>
  <sheets>
    <sheet name="Лист1" sheetId="1" r:id="rId1"/>
  </sheets>
  <definedNames>
    <definedName name="_xlnm.Print_Area" localSheetId="0">Лист1!$A$1:$T$20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1" l="1"/>
  <c r="Q4" i="1" l="1"/>
  <c r="S4" i="1"/>
  <c r="S5" i="1"/>
  <c r="Q6" i="1"/>
  <c r="S6" i="1"/>
  <c r="R7" i="1"/>
  <c r="S7" i="1"/>
  <c r="Q8" i="1"/>
  <c r="S8" i="1"/>
  <c r="Q10" i="1"/>
  <c r="R10" i="1"/>
  <c r="S10" i="1"/>
  <c r="Q11" i="1"/>
  <c r="S11" i="1"/>
  <c r="S12" i="1"/>
  <c r="Q13" i="1"/>
  <c r="S13" i="1"/>
  <c r="Q14" i="1"/>
  <c r="S14" i="1"/>
  <c r="Q15" i="1"/>
  <c r="S15" i="1"/>
  <c r="Q16" i="1"/>
  <c r="S16" i="1"/>
  <c r="Q17" i="1"/>
  <c r="S17" i="1"/>
  <c r="R20" i="1"/>
  <c r="I19" i="1" l="1"/>
  <c r="M19" i="1"/>
  <c r="I17" i="1"/>
  <c r="E11" i="1" l="1"/>
  <c r="E19" i="1"/>
  <c r="E18" i="1"/>
  <c r="E17" i="1"/>
  <c r="E16" i="1"/>
  <c r="E15" i="1"/>
  <c r="E14" i="1"/>
  <c r="E13" i="1"/>
  <c r="E12" i="1"/>
  <c r="I10" i="1" l="1"/>
  <c r="M10" i="1"/>
  <c r="E10" i="1"/>
  <c r="E7" i="1" l="1"/>
  <c r="I7" i="1"/>
  <c r="M7" i="1"/>
  <c r="E3" i="1" l="1"/>
  <c r="J20" i="1"/>
  <c r="K20" i="1"/>
  <c r="L20" i="1"/>
  <c r="I16" i="1"/>
  <c r="I18" i="1"/>
  <c r="I4" i="1"/>
  <c r="I5" i="1"/>
  <c r="I6" i="1"/>
  <c r="I8" i="1"/>
  <c r="I9" i="1"/>
  <c r="I11" i="1"/>
  <c r="I12" i="1"/>
  <c r="I13" i="1"/>
  <c r="I14" i="1"/>
  <c r="I15" i="1"/>
  <c r="I3" i="1"/>
  <c r="I20" i="1" l="1"/>
  <c r="E4" i="1" l="1"/>
  <c r="E5" i="1"/>
  <c r="E6" i="1"/>
  <c r="E8" i="1"/>
  <c r="E9" i="1"/>
  <c r="F20" i="1"/>
  <c r="G20" i="1"/>
  <c r="H20" i="1"/>
  <c r="E20" i="1" l="1"/>
  <c r="P20" i="1"/>
  <c r="O20" i="1"/>
  <c r="S20" i="1" s="1"/>
  <c r="N20" i="1"/>
  <c r="M3" i="1" l="1"/>
  <c r="M18" i="1" l="1"/>
  <c r="M17" i="1" l="1"/>
  <c r="M16" i="1"/>
  <c r="M15" i="1" l="1"/>
  <c r="M11" i="1" l="1"/>
  <c r="M13" i="1" l="1"/>
  <c r="M14" i="1" l="1"/>
  <c r="M9" i="1" l="1"/>
  <c r="M12" i="1" l="1"/>
  <c r="Q12" i="1" s="1"/>
  <c r="M4" i="1" l="1"/>
  <c r="M5" i="1"/>
  <c r="Q5" i="1" s="1"/>
  <c r="M8" i="1"/>
  <c r="M6" i="1" l="1"/>
  <c r="M20" i="1" l="1"/>
  <c r="Q20" i="1" s="1"/>
</calcChain>
</file>

<file path=xl/sharedStrings.xml><?xml version="1.0" encoding="utf-8"?>
<sst xmlns="http://schemas.openxmlformats.org/spreadsheetml/2006/main" count="68" uniqueCount="36">
  <si>
    <t>Муниципальные программы</t>
  </si>
  <si>
    <t>Заказчик</t>
  </si>
  <si>
    <t>Исполнитель</t>
  </si>
  <si>
    <t>в том числе</t>
  </si>
  <si>
    <t>бюджет субъекта РФ</t>
  </si>
  <si>
    <t>Бюджет МО</t>
  </si>
  <si>
    <t>ВИ</t>
  </si>
  <si>
    <t>Адм. ЗР</t>
  </si>
  <si>
    <t>УФ</t>
  </si>
  <si>
    <t>ИТОГО</t>
  </si>
  <si>
    <t>№ пп</t>
  </si>
  <si>
    <t>Адм ЗР, Адм поселений</t>
  </si>
  <si>
    <t>Адм поселений</t>
  </si>
  <si>
    <t>Адм ЗР, Адм поселений, МКУ ЗР "Северное"</t>
  </si>
  <si>
    <t>МКУ ЗР "Северное". УМИ, Адм поселений, Адм ЗР</t>
  </si>
  <si>
    <t>МП "Управление финансами в муниципальном районе "Заполярный район" на 2019-2026 годы"</t>
  </si>
  <si>
    <t xml:space="preserve">Муниципальная программа "Развитие физической культуры, спорта и повышение эффективности реализации молодежной политики на территории муниципального района "Заполярный район" на 2025-2035 </t>
  </si>
  <si>
    <t>МП "Обеспечение населения централизованным теплоснабжением в МО "Муниципальный район "Заполярный район" на 2020-2030 годы"</t>
  </si>
  <si>
    <t>МП "Развитие коммунальной инфраструктуры муниципального района "Заполярный район" на 2020-2030 годы"</t>
  </si>
  <si>
    <t>МП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</si>
  <si>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МП "Развитие транспортной инфраструктуры муниципального района "Заполярный район" на 2021-2030 годы"</t>
  </si>
  <si>
    <t>МП "Развитие социальной инфраструктуры и создание комфортных условий проживания на территории муниципального района "Заполярный район"  на 2021-2030 годы"</t>
  </si>
  <si>
    <t>МП "Обеспечение населения муниципального района "Заполярный район" чистой водой на 2021-2030 годы"</t>
  </si>
  <si>
    <t>МП "Развитие энергетики муниципального района "Заполярный район" на 2021-2030 годы"</t>
  </si>
  <si>
    <t>МП "Развитие сельского хозяйства на территории муниципального района "Заполярный район" на 2021‒2030 годы"</t>
  </si>
  <si>
    <t>МП "Содержание и обеспечение деятельности органов местного самоуправления муниципального района "Заполярный район" на 2024-2030 годы"</t>
  </si>
  <si>
    <t>МП "Безопасность на территории муниципального района "Заполярный район" на 2019-2030 годы"</t>
  </si>
  <si>
    <t xml:space="preserve">МП "Управление муниципальным имуществом муниципального района "Заполярный район" на 2022-2030 годы"
</t>
  </si>
  <si>
    <t xml:space="preserve">МП "Возмещение части затрат органов местного самоуправления поселений 
муниципального района "Заполярный район" Ненецкого автономного округа" на 2024-2030 годы"
</t>
  </si>
  <si>
    <t>Муниципальная программа "Развитие культуры на территории муниципального района "Заполярный район" на 2025-2035 годы"</t>
  </si>
  <si>
    <t>Муниципальная программа "Развитие предпринимательства, поддержка социально ориентированных некоммерческих организаций в муниципальном районе "Заполярный район" на 2025-2035 годы"</t>
  </si>
  <si>
    <t xml:space="preserve">Муниципальная программа "Укрепление общественного здоровья населения Заполярного района на 2025-2030 годы"
</t>
  </si>
  <si>
    <t>Всего (план) на 01.04.2026</t>
  </si>
  <si>
    <t>Всего (план) на 2026 год</t>
  </si>
  <si>
    <t>Кассовое исполнение на 01.04.2026</t>
  </si>
  <si>
    <t>% исполнения от плана на 01.04.2026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</si>
</sst>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64" formatCode="_-* #,##0.00_р_._-;\-* #,##0.00_р_._-;_-* &quot;-&quot;??_р_._-;_-@_-"/>
    <numFmt numFmtId="165" formatCode="_-* #,##0.0_р_._-;\-* #,##0.0_р_._-;_-* &quot;-&quot;??_р_._-;_-@_-"/>
    <numFmt numFmtId="166" formatCode="0.0"/>
    <numFmt numFmtId="167" formatCode="_-* #,##0.0\ _₽_-;\-* #,##0.0\ _₽_-;_-* &quot;-&quot;?\ _₽_-;_-@_-"/>
    <numFmt numFmtId="168" formatCode="_-* #,##0.0_-;\-* #,##0.0_-;_-* &quot;-&quot;_-;_-@_-"/>
    <numFmt numFmtId="169" formatCode="_-* #,##0.00000_-;\-* #,##0.00000_-;_-* &quot;-&quot;_-;_-@_-"/>
    <numFmt numFmtId="170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165" fontId="4" fillId="0" borderId="1" xfId="2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5" fontId="4" fillId="0" borderId="5" xfId="2" applyNumberFormat="1" applyFont="1" applyFill="1" applyBorder="1" applyAlignment="1">
      <alignment horizontal="center" vertical="center" wrapText="1"/>
    </xf>
    <xf numFmtId="165" fontId="4" fillId="0" borderId="6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165" fontId="4" fillId="0" borderId="2" xfId="2" applyNumberFormat="1" applyFont="1" applyFill="1" applyBorder="1" applyAlignment="1">
      <alignment horizontal="center" vertical="center" wrapText="1"/>
    </xf>
    <xf numFmtId="165" fontId="4" fillId="0" borderId="3" xfId="2" applyNumberFormat="1" applyFont="1" applyFill="1" applyBorder="1" applyAlignment="1">
      <alignment horizontal="center" vertical="center" wrapText="1"/>
    </xf>
    <xf numFmtId="165" fontId="4" fillId="0" borderId="4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justify" vertical="top" wrapText="1"/>
    </xf>
    <xf numFmtId="0" fontId="5" fillId="0" borderId="1" xfId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169" fontId="7" fillId="0" borderId="1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167" fontId="7" fillId="0" borderId="1" xfId="3" applyNumberFormat="1" applyFont="1" applyFill="1" applyBorder="1" applyAlignment="1">
      <alignment horizontal="center" vertical="center"/>
    </xf>
    <xf numFmtId="0" fontId="6" fillId="0" borderId="0" xfId="0" applyFont="1" applyFill="1"/>
    <xf numFmtId="168" fontId="7" fillId="0" borderId="1" xfId="0" applyNumberFormat="1" applyFont="1" applyFill="1" applyBorder="1" applyAlignment="1">
      <alignment horizontal="center" vertical="center"/>
    </xf>
    <xf numFmtId="170" fontId="7" fillId="0" borderId="1" xfId="3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wrapText="1"/>
    </xf>
    <xf numFmtId="41" fontId="7" fillId="0" borderId="1" xfId="0" applyNumberFormat="1" applyFont="1" applyFill="1" applyBorder="1" applyAlignment="1">
      <alignment horizontal="center"/>
    </xf>
    <xf numFmtId="0" fontId="7" fillId="0" borderId="0" xfId="0" applyFont="1" applyFill="1"/>
  </cellXfs>
  <cellStyles count="4">
    <cellStyle name="Обычный" xfId="0" builtinId="0"/>
    <cellStyle name="Обычный 2" xfId="1" xr:uid="{00000000-0005-0000-0000-000001000000}"/>
    <cellStyle name="Процентный" xfId="3" builtinId="5"/>
    <cellStyle name="Финансовый 3" xfId="2" xr:uid="{00000000-0005-0000-0000-000003000000}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"/>
  <sheetViews>
    <sheetView tabSelected="1" view="pageBreakPreview" zoomScale="70" zoomScaleNormal="55" zoomScaleSheetLayoutView="70" workbookViewId="0">
      <pane ySplit="2" topLeftCell="A15" activePane="bottomLeft" state="frozen"/>
      <selection pane="bottomLeft" activeCell="G30" sqref="G30"/>
    </sheetView>
  </sheetViews>
  <sheetFormatPr defaultRowHeight="15" x14ac:dyDescent="0.25"/>
  <cols>
    <col min="1" max="1" width="4" style="3" customWidth="1"/>
    <col min="2" max="2" width="36" style="2" customWidth="1"/>
    <col min="3" max="3" width="14.85546875" style="2" hidden="1" customWidth="1"/>
    <col min="4" max="4" width="18.7109375" style="2" hidden="1" customWidth="1"/>
    <col min="5" max="5" width="15.140625" style="2" customWidth="1"/>
    <col min="6" max="6" width="17.28515625" style="2" customWidth="1"/>
    <col min="7" max="7" width="16.5703125" style="2" customWidth="1"/>
    <col min="8" max="13" width="16.28515625" style="2" customWidth="1"/>
    <col min="14" max="14" width="20" style="2" customWidth="1"/>
    <col min="15" max="15" width="17.28515625" style="2" customWidth="1"/>
    <col min="16" max="16" width="17.85546875" style="2" customWidth="1"/>
    <col min="17" max="17" width="12.85546875" style="2" customWidth="1"/>
    <col min="18" max="18" width="14.85546875" style="2" customWidth="1"/>
    <col min="19" max="19" width="12" style="2" customWidth="1"/>
    <col min="20" max="20" width="10.7109375" style="2" customWidth="1"/>
    <col min="21" max="16384" width="9.140625" style="2"/>
  </cols>
  <sheetData>
    <row r="1" spans="1:20" ht="27" customHeight="1" x14ac:dyDescent="0.25">
      <c r="A1" s="4" t="s">
        <v>10</v>
      </c>
      <c r="B1" s="5" t="s">
        <v>0</v>
      </c>
      <c r="C1" s="5" t="s">
        <v>1</v>
      </c>
      <c r="D1" s="5" t="s">
        <v>2</v>
      </c>
      <c r="E1" s="6" t="s">
        <v>33</v>
      </c>
      <c r="F1" s="9" t="s">
        <v>3</v>
      </c>
      <c r="G1" s="10"/>
      <c r="H1" s="11"/>
      <c r="I1" s="8" t="s">
        <v>32</v>
      </c>
      <c r="J1" s="9" t="s">
        <v>3</v>
      </c>
      <c r="K1" s="10"/>
      <c r="L1" s="11"/>
      <c r="M1" s="8" t="s">
        <v>34</v>
      </c>
      <c r="N1" s="8" t="s">
        <v>3</v>
      </c>
      <c r="O1" s="8"/>
      <c r="P1" s="8"/>
      <c r="Q1" s="8" t="s">
        <v>35</v>
      </c>
      <c r="R1" s="8" t="s">
        <v>3</v>
      </c>
      <c r="S1" s="8"/>
      <c r="T1" s="8"/>
    </row>
    <row r="2" spans="1:20" ht="25.5" x14ac:dyDescent="0.25">
      <c r="A2" s="4"/>
      <c r="B2" s="5"/>
      <c r="C2" s="5"/>
      <c r="D2" s="5"/>
      <c r="E2" s="7"/>
      <c r="F2" s="1" t="s">
        <v>4</v>
      </c>
      <c r="G2" s="1" t="s">
        <v>5</v>
      </c>
      <c r="H2" s="1" t="s">
        <v>6</v>
      </c>
      <c r="I2" s="8"/>
      <c r="J2" s="1" t="s">
        <v>4</v>
      </c>
      <c r="K2" s="1" t="s">
        <v>5</v>
      </c>
      <c r="L2" s="1" t="s">
        <v>6</v>
      </c>
      <c r="M2" s="8"/>
      <c r="N2" s="1" t="s">
        <v>4</v>
      </c>
      <c r="O2" s="1" t="s">
        <v>5</v>
      </c>
      <c r="P2" s="1" t="s">
        <v>6</v>
      </c>
      <c r="Q2" s="8"/>
      <c r="R2" s="1" t="s">
        <v>4</v>
      </c>
      <c r="S2" s="1" t="s">
        <v>5</v>
      </c>
      <c r="T2" s="1" t="s">
        <v>6</v>
      </c>
    </row>
    <row r="3" spans="1:20" s="19" customFormat="1" ht="78" customHeight="1" x14ac:dyDescent="0.25">
      <c r="A3" s="12">
        <v>1</v>
      </c>
      <c r="B3" s="13" t="s">
        <v>17</v>
      </c>
      <c r="C3" s="14" t="s">
        <v>7</v>
      </c>
      <c r="D3" s="15" t="s">
        <v>13</v>
      </c>
      <c r="E3" s="16">
        <f>F3+G3+H3</f>
        <v>576472.02322999993</v>
      </c>
      <c r="F3" s="16">
        <v>384903.21799999999</v>
      </c>
      <c r="G3" s="16">
        <v>130469.62199999999</v>
      </c>
      <c r="H3" s="16">
        <v>61099.183229999995</v>
      </c>
      <c r="I3" s="17">
        <f>J3+K3+L3</f>
        <v>0</v>
      </c>
      <c r="J3" s="17">
        <v>0</v>
      </c>
      <c r="K3" s="17">
        <v>0</v>
      </c>
      <c r="L3" s="17">
        <v>0</v>
      </c>
      <c r="M3" s="17">
        <f t="shared" ref="M3:M11" si="0">N3+O3+P3</f>
        <v>0</v>
      </c>
      <c r="N3" s="17">
        <v>0</v>
      </c>
      <c r="O3" s="17">
        <v>0</v>
      </c>
      <c r="P3" s="17">
        <v>0</v>
      </c>
      <c r="Q3" s="18">
        <v>0</v>
      </c>
      <c r="R3" s="18">
        <v>0</v>
      </c>
      <c r="S3" s="18">
        <v>0</v>
      </c>
      <c r="T3" s="18">
        <v>0</v>
      </c>
    </row>
    <row r="4" spans="1:20" s="19" customFormat="1" ht="58.5" customHeight="1" x14ac:dyDescent="0.25">
      <c r="A4" s="12">
        <v>2</v>
      </c>
      <c r="B4" s="13" t="s">
        <v>18</v>
      </c>
      <c r="C4" s="14" t="s">
        <v>7</v>
      </c>
      <c r="D4" s="15" t="s">
        <v>11</v>
      </c>
      <c r="E4" s="20">
        <f t="shared" ref="E4:E8" si="1">F4+G4+H4</f>
        <v>329483.49999999994</v>
      </c>
      <c r="F4" s="17">
        <v>0</v>
      </c>
      <c r="G4" s="20">
        <v>328999.19999999995</v>
      </c>
      <c r="H4" s="20">
        <v>484.3</v>
      </c>
      <c r="I4" s="20">
        <f t="shared" ref="I4:I18" si="2">J4+K4+L4</f>
        <v>28458</v>
      </c>
      <c r="J4" s="17">
        <v>0</v>
      </c>
      <c r="K4" s="20">
        <v>28458</v>
      </c>
      <c r="L4" s="17">
        <v>0</v>
      </c>
      <c r="M4" s="20">
        <f t="shared" si="0"/>
        <v>28457.8</v>
      </c>
      <c r="N4" s="17">
        <v>0</v>
      </c>
      <c r="O4" s="20">
        <v>28457.8</v>
      </c>
      <c r="P4" s="17">
        <v>0</v>
      </c>
      <c r="Q4" s="21">
        <f t="shared" ref="Q3:Q19" si="3">M4/I4</f>
        <v>0.99999297209923388</v>
      </c>
      <c r="R4" s="18">
        <v>0</v>
      </c>
      <c r="S4" s="21">
        <f t="shared" ref="S3:S19" si="4">O4/K4</f>
        <v>0.99999297209923388</v>
      </c>
      <c r="T4" s="18">
        <v>0</v>
      </c>
    </row>
    <row r="5" spans="1:20" s="19" customFormat="1" ht="89.25" customHeight="1" x14ac:dyDescent="0.25">
      <c r="A5" s="12">
        <v>3</v>
      </c>
      <c r="B5" s="13" t="s">
        <v>19</v>
      </c>
      <c r="C5" s="14" t="s">
        <v>7</v>
      </c>
      <c r="D5" s="15" t="s">
        <v>13</v>
      </c>
      <c r="E5" s="20">
        <f t="shared" si="1"/>
        <v>142270.1</v>
      </c>
      <c r="F5" s="17">
        <v>0</v>
      </c>
      <c r="G5" s="20">
        <v>142270.1</v>
      </c>
      <c r="H5" s="17">
        <v>0</v>
      </c>
      <c r="I5" s="20">
        <f t="shared" si="2"/>
        <v>1330.5</v>
      </c>
      <c r="J5" s="17">
        <v>0</v>
      </c>
      <c r="K5" s="20">
        <v>1330.5</v>
      </c>
      <c r="L5" s="17">
        <v>0</v>
      </c>
      <c r="M5" s="20">
        <f t="shared" si="0"/>
        <v>1275.4000000000001</v>
      </c>
      <c r="N5" s="20">
        <v>0</v>
      </c>
      <c r="O5" s="20">
        <v>1275.4000000000001</v>
      </c>
      <c r="P5" s="20">
        <v>0</v>
      </c>
      <c r="Q5" s="21">
        <f t="shared" si="3"/>
        <v>0.95858699736941011</v>
      </c>
      <c r="R5" s="18">
        <v>0</v>
      </c>
      <c r="S5" s="21">
        <f t="shared" si="4"/>
        <v>0.95858699736941011</v>
      </c>
      <c r="T5" s="18">
        <v>0</v>
      </c>
    </row>
    <row r="6" spans="1:20" s="19" customFormat="1" ht="56.25" customHeight="1" x14ac:dyDescent="0.25">
      <c r="A6" s="12">
        <v>4</v>
      </c>
      <c r="B6" s="13" t="s">
        <v>20</v>
      </c>
      <c r="C6" s="14" t="s">
        <v>7</v>
      </c>
      <c r="D6" s="15" t="s">
        <v>13</v>
      </c>
      <c r="E6" s="22">
        <f>F6+G6+H6</f>
        <v>123431.5</v>
      </c>
      <c r="F6" s="17">
        <v>0</v>
      </c>
      <c r="G6" s="22">
        <v>123431.5</v>
      </c>
      <c r="H6" s="17">
        <v>0</v>
      </c>
      <c r="I6" s="20">
        <f t="shared" si="2"/>
        <v>7364.5</v>
      </c>
      <c r="J6" s="23">
        <v>0</v>
      </c>
      <c r="K6" s="22">
        <v>7364.5</v>
      </c>
      <c r="L6" s="23">
        <v>0</v>
      </c>
      <c r="M6" s="22">
        <f>N6+O6+P6</f>
        <v>7226.7999999999993</v>
      </c>
      <c r="N6" s="17">
        <v>0</v>
      </c>
      <c r="O6" s="20">
        <v>7226.7999999999993</v>
      </c>
      <c r="P6" s="17">
        <v>0</v>
      </c>
      <c r="Q6" s="21">
        <f t="shared" si="3"/>
        <v>0.98130219295267829</v>
      </c>
      <c r="R6" s="18">
        <v>0</v>
      </c>
      <c r="S6" s="21">
        <f t="shared" si="4"/>
        <v>0.98130219295267829</v>
      </c>
      <c r="T6" s="18">
        <v>0</v>
      </c>
    </row>
    <row r="7" spans="1:20" s="19" customFormat="1" ht="78.75" customHeight="1" x14ac:dyDescent="0.25">
      <c r="A7" s="12">
        <v>5</v>
      </c>
      <c r="B7" s="13" t="s">
        <v>21</v>
      </c>
      <c r="C7" s="14" t="s">
        <v>7</v>
      </c>
      <c r="D7" s="15" t="s">
        <v>13</v>
      </c>
      <c r="E7" s="20">
        <f t="shared" si="1"/>
        <v>490935.19999999995</v>
      </c>
      <c r="F7" s="20">
        <v>18313.599999999999</v>
      </c>
      <c r="G7" s="20">
        <v>472621.6</v>
      </c>
      <c r="H7" s="17">
        <v>0</v>
      </c>
      <c r="I7" s="20">
        <f t="shared" si="2"/>
        <v>88675.800000000017</v>
      </c>
      <c r="J7" s="20">
        <v>4268</v>
      </c>
      <c r="K7" s="20">
        <v>84407.800000000017</v>
      </c>
      <c r="L7" s="17">
        <v>0</v>
      </c>
      <c r="M7" s="20">
        <f t="shared" si="0"/>
        <v>86862.9</v>
      </c>
      <c r="N7" s="20">
        <v>4268</v>
      </c>
      <c r="O7" s="20">
        <v>82594.899999999994</v>
      </c>
      <c r="P7" s="17">
        <v>0</v>
      </c>
      <c r="Q7" s="21">
        <f>M7/I7</f>
        <v>0.97955586529808558</v>
      </c>
      <c r="R7" s="21">
        <f t="shared" ref="R3:R19" si="5">N7/J7</f>
        <v>1</v>
      </c>
      <c r="S7" s="21">
        <f t="shared" si="4"/>
        <v>0.97852212710199737</v>
      </c>
      <c r="T7" s="18">
        <v>0</v>
      </c>
    </row>
    <row r="8" spans="1:20" s="19" customFormat="1" ht="55.5" customHeight="1" x14ac:dyDescent="0.25">
      <c r="A8" s="12">
        <v>6</v>
      </c>
      <c r="B8" s="13" t="s">
        <v>22</v>
      </c>
      <c r="C8" s="14" t="s">
        <v>7</v>
      </c>
      <c r="D8" s="15" t="s">
        <v>13</v>
      </c>
      <c r="E8" s="20">
        <f t="shared" si="1"/>
        <v>96420.999999999985</v>
      </c>
      <c r="F8" s="17">
        <v>0</v>
      </c>
      <c r="G8" s="20">
        <v>88523.699999999983</v>
      </c>
      <c r="H8" s="20">
        <v>7897.3000000000011</v>
      </c>
      <c r="I8" s="20">
        <f t="shared" si="2"/>
        <v>135.80000000000001</v>
      </c>
      <c r="J8" s="17">
        <v>0</v>
      </c>
      <c r="K8" s="20">
        <v>135.80000000000001</v>
      </c>
      <c r="L8" s="17">
        <v>0</v>
      </c>
      <c r="M8" s="20">
        <f t="shared" si="0"/>
        <v>135.80000000000001</v>
      </c>
      <c r="N8" s="20">
        <v>0</v>
      </c>
      <c r="O8" s="20">
        <v>135.80000000000001</v>
      </c>
      <c r="P8" s="17">
        <v>0</v>
      </c>
      <c r="Q8" s="21">
        <f t="shared" si="3"/>
        <v>1</v>
      </c>
      <c r="R8" s="18">
        <v>0</v>
      </c>
      <c r="S8" s="21">
        <f t="shared" si="4"/>
        <v>1</v>
      </c>
      <c r="T8" s="18">
        <v>0</v>
      </c>
    </row>
    <row r="9" spans="1:20" s="19" customFormat="1" ht="54" customHeight="1" x14ac:dyDescent="0.25">
      <c r="A9" s="12">
        <v>7</v>
      </c>
      <c r="B9" s="13" t="s">
        <v>23</v>
      </c>
      <c r="C9" s="14" t="s">
        <v>7</v>
      </c>
      <c r="D9" s="15" t="s">
        <v>13</v>
      </c>
      <c r="E9" s="16">
        <f t="shared" ref="E9:E19" si="6">F9+G9+H9</f>
        <v>85344.713999999993</v>
      </c>
      <c r="F9" s="16">
        <v>40335.881999999998</v>
      </c>
      <c r="G9" s="16">
        <v>43400.377999999997</v>
      </c>
      <c r="H9" s="16">
        <v>1608.454</v>
      </c>
      <c r="I9" s="17">
        <f t="shared" si="2"/>
        <v>0</v>
      </c>
      <c r="J9" s="17">
        <v>0</v>
      </c>
      <c r="K9" s="17">
        <v>0</v>
      </c>
      <c r="L9" s="17">
        <v>0</v>
      </c>
      <c r="M9" s="17">
        <f t="shared" ref="M9:M10" si="7">N9+O9+P9</f>
        <v>0</v>
      </c>
      <c r="N9" s="17">
        <v>0</v>
      </c>
      <c r="O9" s="17">
        <v>0</v>
      </c>
      <c r="P9" s="17">
        <v>0</v>
      </c>
      <c r="Q9" s="18">
        <v>0</v>
      </c>
      <c r="R9" s="18">
        <v>0</v>
      </c>
      <c r="S9" s="18">
        <v>0</v>
      </c>
      <c r="T9" s="18">
        <v>0</v>
      </c>
    </row>
    <row r="10" spans="1:20" s="19" customFormat="1" ht="63.75" customHeight="1" x14ac:dyDescent="0.25">
      <c r="A10" s="12">
        <v>8</v>
      </c>
      <c r="B10" s="13" t="s">
        <v>24</v>
      </c>
      <c r="C10" s="14" t="s">
        <v>7</v>
      </c>
      <c r="D10" s="15" t="s">
        <v>12</v>
      </c>
      <c r="E10" s="20">
        <f t="shared" si="6"/>
        <v>140780</v>
      </c>
      <c r="F10" s="20">
        <v>106875</v>
      </c>
      <c r="G10" s="20">
        <v>33905</v>
      </c>
      <c r="H10" s="20">
        <v>0</v>
      </c>
      <c r="I10" s="20">
        <f t="shared" ref="I10" si="8">J10+K10+L10</f>
        <v>112927.9</v>
      </c>
      <c r="J10" s="20">
        <v>106875</v>
      </c>
      <c r="K10" s="20">
        <v>6052.9</v>
      </c>
      <c r="L10" s="17">
        <v>0</v>
      </c>
      <c r="M10" s="20">
        <f t="shared" si="7"/>
        <v>112927.9</v>
      </c>
      <c r="N10" s="20">
        <v>106875</v>
      </c>
      <c r="O10" s="20">
        <v>6052.9</v>
      </c>
      <c r="P10" s="17">
        <v>0</v>
      </c>
      <c r="Q10" s="21">
        <f t="shared" si="3"/>
        <v>1</v>
      </c>
      <c r="R10" s="21">
        <f t="shared" si="5"/>
        <v>1</v>
      </c>
      <c r="S10" s="21">
        <f t="shared" si="4"/>
        <v>1</v>
      </c>
      <c r="T10" s="18">
        <v>0</v>
      </c>
    </row>
    <row r="11" spans="1:20" s="19" customFormat="1" ht="76.5" customHeight="1" x14ac:dyDescent="0.25">
      <c r="A11" s="12">
        <v>9</v>
      </c>
      <c r="B11" s="13" t="s">
        <v>25</v>
      </c>
      <c r="C11" s="14" t="s">
        <v>7</v>
      </c>
      <c r="D11" s="15" t="s">
        <v>12</v>
      </c>
      <c r="E11" s="20">
        <f t="shared" si="6"/>
        <v>375220.89999999997</v>
      </c>
      <c r="F11" s="17">
        <v>0</v>
      </c>
      <c r="G11" s="20">
        <v>375220.89999999997</v>
      </c>
      <c r="H11" s="20">
        <v>0</v>
      </c>
      <c r="I11" s="20">
        <f t="shared" si="2"/>
        <v>64523.099999999991</v>
      </c>
      <c r="J11" s="17">
        <v>0</v>
      </c>
      <c r="K11" s="20">
        <v>64523.099999999991</v>
      </c>
      <c r="L11" s="17">
        <v>0</v>
      </c>
      <c r="M11" s="20">
        <f t="shared" si="0"/>
        <v>64366.19999999999</v>
      </c>
      <c r="N11" s="17">
        <v>0</v>
      </c>
      <c r="O11" s="20">
        <v>64366.19999999999</v>
      </c>
      <c r="P11" s="17">
        <v>0</v>
      </c>
      <c r="Q11" s="21">
        <f t="shared" si="3"/>
        <v>0.99756831274380797</v>
      </c>
      <c r="R11" s="18">
        <v>0</v>
      </c>
      <c r="S11" s="21">
        <f t="shared" si="4"/>
        <v>0.99756831274380797</v>
      </c>
      <c r="T11" s="18">
        <v>0</v>
      </c>
    </row>
    <row r="12" spans="1:20" s="19" customFormat="1" ht="57" customHeight="1" x14ac:dyDescent="0.25">
      <c r="A12" s="12">
        <v>10</v>
      </c>
      <c r="B12" s="13" t="s">
        <v>26</v>
      </c>
      <c r="C12" s="14" t="s">
        <v>7</v>
      </c>
      <c r="D12" s="15" t="s">
        <v>11</v>
      </c>
      <c r="E12" s="20">
        <f t="shared" si="6"/>
        <v>121578.49999999999</v>
      </c>
      <c r="F12" s="20">
        <v>14919</v>
      </c>
      <c r="G12" s="20">
        <v>106659.49999999999</v>
      </c>
      <c r="H12" s="17">
        <v>0</v>
      </c>
      <c r="I12" s="20">
        <f t="shared" si="2"/>
        <v>9414.8000000000011</v>
      </c>
      <c r="J12" s="17">
        <v>0</v>
      </c>
      <c r="K12" s="20">
        <v>9414.8000000000011</v>
      </c>
      <c r="L12" s="17">
        <v>0</v>
      </c>
      <c r="M12" s="20">
        <f t="shared" ref="M12" si="9">N12+O12+P12</f>
        <v>9311.6</v>
      </c>
      <c r="N12" s="17">
        <v>0</v>
      </c>
      <c r="O12" s="20">
        <v>9311.6</v>
      </c>
      <c r="P12" s="17">
        <v>0</v>
      </c>
      <c r="Q12" s="21">
        <f t="shared" si="3"/>
        <v>0.98903853507243911</v>
      </c>
      <c r="R12" s="18">
        <v>0</v>
      </c>
      <c r="S12" s="21">
        <f t="shared" si="4"/>
        <v>0.98903853507243911</v>
      </c>
      <c r="T12" s="18">
        <v>0</v>
      </c>
    </row>
    <row r="13" spans="1:20" s="19" customFormat="1" ht="49.5" customHeight="1" x14ac:dyDescent="0.25">
      <c r="A13" s="12">
        <v>11</v>
      </c>
      <c r="B13" s="13" t="s">
        <v>15</v>
      </c>
      <c r="C13" s="15" t="s">
        <v>8</v>
      </c>
      <c r="D13" s="15" t="s">
        <v>8</v>
      </c>
      <c r="E13" s="20">
        <f t="shared" si="6"/>
        <v>382049.7</v>
      </c>
      <c r="F13" s="17">
        <v>0</v>
      </c>
      <c r="G13" s="20">
        <v>382049.7</v>
      </c>
      <c r="H13" s="17">
        <v>0</v>
      </c>
      <c r="I13" s="20">
        <f t="shared" si="2"/>
        <v>90961.600000000006</v>
      </c>
      <c r="J13" s="17">
        <v>0</v>
      </c>
      <c r="K13" s="20">
        <v>90961.600000000006</v>
      </c>
      <c r="L13" s="17">
        <v>0</v>
      </c>
      <c r="M13" s="20">
        <f t="shared" ref="M13:M17" si="10">O13</f>
        <v>86592</v>
      </c>
      <c r="N13" s="17">
        <v>0</v>
      </c>
      <c r="O13" s="20">
        <v>86592</v>
      </c>
      <c r="P13" s="17">
        <v>0</v>
      </c>
      <c r="Q13" s="21">
        <f t="shared" si="3"/>
        <v>0.95196214666408674</v>
      </c>
      <c r="R13" s="18">
        <v>0</v>
      </c>
      <c r="S13" s="21">
        <f t="shared" si="4"/>
        <v>0.95196214666408674</v>
      </c>
      <c r="T13" s="18">
        <v>0</v>
      </c>
    </row>
    <row r="14" spans="1:20" s="19" customFormat="1" ht="60.75" customHeight="1" x14ac:dyDescent="0.25">
      <c r="A14" s="12">
        <v>12</v>
      </c>
      <c r="B14" s="13" t="s">
        <v>27</v>
      </c>
      <c r="C14" s="14" t="s">
        <v>7</v>
      </c>
      <c r="D14" s="15" t="s">
        <v>14</v>
      </c>
      <c r="E14" s="20">
        <f t="shared" si="6"/>
        <v>73329.7</v>
      </c>
      <c r="F14" s="17">
        <v>0</v>
      </c>
      <c r="G14" s="20">
        <v>73329.7</v>
      </c>
      <c r="H14" s="17">
        <v>0</v>
      </c>
      <c r="I14" s="20">
        <f t="shared" si="2"/>
        <v>1512.2</v>
      </c>
      <c r="J14" s="17">
        <v>0</v>
      </c>
      <c r="K14" s="20">
        <v>1512.2</v>
      </c>
      <c r="L14" s="17">
        <v>0</v>
      </c>
      <c r="M14" s="20">
        <f t="shared" si="10"/>
        <v>1512.1</v>
      </c>
      <c r="N14" s="17">
        <v>0</v>
      </c>
      <c r="O14" s="20">
        <v>1512.1</v>
      </c>
      <c r="P14" s="17">
        <v>0</v>
      </c>
      <c r="Q14" s="21">
        <f t="shared" si="3"/>
        <v>0.99993387118106059</v>
      </c>
      <c r="R14" s="18">
        <v>0</v>
      </c>
      <c r="S14" s="21">
        <f t="shared" si="4"/>
        <v>0.99993387118106059</v>
      </c>
      <c r="T14" s="18">
        <v>0</v>
      </c>
    </row>
    <row r="15" spans="1:20" s="19" customFormat="1" ht="76.5" x14ac:dyDescent="0.25">
      <c r="A15" s="12">
        <v>13</v>
      </c>
      <c r="B15" s="13" t="s">
        <v>28</v>
      </c>
      <c r="C15" s="14" t="s">
        <v>7</v>
      </c>
      <c r="D15" s="15" t="s">
        <v>14</v>
      </c>
      <c r="E15" s="20">
        <f t="shared" si="6"/>
        <v>134432.70000000001</v>
      </c>
      <c r="F15" s="17">
        <v>0</v>
      </c>
      <c r="G15" s="20">
        <v>134432.70000000001</v>
      </c>
      <c r="H15" s="17">
        <v>0</v>
      </c>
      <c r="I15" s="20">
        <f t="shared" si="2"/>
        <v>26327.900000000005</v>
      </c>
      <c r="J15" s="20">
        <v>0</v>
      </c>
      <c r="K15" s="20">
        <v>26327.900000000005</v>
      </c>
      <c r="L15" s="17">
        <v>0</v>
      </c>
      <c r="M15" s="20">
        <f t="shared" si="10"/>
        <v>26045</v>
      </c>
      <c r="N15" s="17">
        <v>0</v>
      </c>
      <c r="O15" s="20">
        <v>26045</v>
      </c>
      <c r="P15" s="17">
        <v>0</v>
      </c>
      <c r="Q15" s="21">
        <f t="shared" si="3"/>
        <v>0.98925474496636634</v>
      </c>
      <c r="R15" s="18">
        <v>0</v>
      </c>
      <c r="S15" s="21">
        <f t="shared" si="4"/>
        <v>0.98925474496636634</v>
      </c>
      <c r="T15" s="18">
        <v>0</v>
      </c>
    </row>
    <row r="16" spans="1:20" s="19" customFormat="1" ht="67.5" customHeight="1" x14ac:dyDescent="0.25">
      <c r="A16" s="12">
        <v>14</v>
      </c>
      <c r="B16" s="13" t="s">
        <v>29</v>
      </c>
      <c r="C16" s="14"/>
      <c r="D16" s="15"/>
      <c r="E16" s="20">
        <f t="shared" si="6"/>
        <v>8765.6</v>
      </c>
      <c r="F16" s="17">
        <v>0</v>
      </c>
      <c r="G16" s="20">
        <v>8765.6</v>
      </c>
      <c r="H16" s="17">
        <v>0</v>
      </c>
      <c r="I16" s="20">
        <f>J16+K16+L16</f>
        <v>739.6</v>
      </c>
      <c r="J16" s="20">
        <v>0</v>
      </c>
      <c r="K16" s="20">
        <v>739.6</v>
      </c>
      <c r="L16" s="20">
        <v>0</v>
      </c>
      <c r="M16" s="20">
        <f t="shared" si="10"/>
        <v>739.5</v>
      </c>
      <c r="N16" s="20">
        <v>0</v>
      </c>
      <c r="O16" s="20">
        <v>739.5</v>
      </c>
      <c r="P16" s="20">
        <v>0</v>
      </c>
      <c r="Q16" s="21">
        <f t="shared" si="3"/>
        <v>0.99986479177934018</v>
      </c>
      <c r="R16" s="18">
        <v>0</v>
      </c>
      <c r="S16" s="21">
        <f t="shared" si="4"/>
        <v>0.99986479177934018</v>
      </c>
      <c r="T16" s="18">
        <v>0</v>
      </c>
    </row>
    <row r="17" spans="1:20" s="19" customFormat="1" ht="87" customHeight="1" x14ac:dyDescent="0.25">
      <c r="A17" s="12">
        <v>15</v>
      </c>
      <c r="B17" s="13" t="s">
        <v>16</v>
      </c>
      <c r="C17" s="14"/>
      <c r="D17" s="15"/>
      <c r="E17" s="20">
        <f t="shared" si="6"/>
        <v>9590.9</v>
      </c>
      <c r="F17" s="17">
        <v>0</v>
      </c>
      <c r="G17" s="20">
        <v>9590.9</v>
      </c>
      <c r="H17" s="17">
        <v>0</v>
      </c>
      <c r="I17" s="20">
        <f t="shared" si="2"/>
        <v>3796.2</v>
      </c>
      <c r="J17" s="20">
        <v>0</v>
      </c>
      <c r="K17" s="20">
        <v>3796.2</v>
      </c>
      <c r="L17" s="17">
        <v>0</v>
      </c>
      <c r="M17" s="20">
        <f t="shared" si="10"/>
        <v>3795.8</v>
      </c>
      <c r="N17" s="20">
        <v>0</v>
      </c>
      <c r="O17" s="20">
        <v>3795.8</v>
      </c>
      <c r="P17" s="17">
        <v>0</v>
      </c>
      <c r="Q17" s="21">
        <f t="shared" si="3"/>
        <v>0.99989463147357893</v>
      </c>
      <c r="R17" s="18">
        <v>0</v>
      </c>
      <c r="S17" s="21">
        <f t="shared" si="4"/>
        <v>0.99989463147357893</v>
      </c>
      <c r="T17" s="18">
        <v>0</v>
      </c>
    </row>
    <row r="18" spans="1:20" s="19" customFormat="1" ht="82.5" customHeight="1" x14ac:dyDescent="0.25">
      <c r="A18" s="12">
        <v>16</v>
      </c>
      <c r="B18" s="13" t="s">
        <v>30</v>
      </c>
      <c r="C18" s="14"/>
      <c r="D18" s="15"/>
      <c r="E18" s="20">
        <f t="shared" si="6"/>
        <v>1500</v>
      </c>
      <c r="F18" s="17">
        <v>0</v>
      </c>
      <c r="G18" s="20">
        <v>1500</v>
      </c>
      <c r="H18" s="17">
        <v>0</v>
      </c>
      <c r="I18" s="17">
        <f t="shared" si="2"/>
        <v>0</v>
      </c>
      <c r="J18" s="17">
        <v>0</v>
      </c>
      <c r="K18" s="17">
        <v>0</v>
      </c>
      <c r="L18" s="17">
        <v>0</v>
      </c>
      <c r="M18" s="17">
        <f>N18+O18+P18</f>
        <v>0</v>
      </c>
      <c r="N18" s="17">
        <v>0</v>
      </c>
      <c r="O18" s="17">
        <v>0</v>
      </c>
      <c r="P18" s="17">
        <v>0</v>
      </c>
      <c r="Q18" s="18">
        <v>0</v>
      </c>
      <c r="R18" s="18">
        <v>0</v>
      </c>
      <c r="S18" s="18">
        <v>0</v>
      </c>
      <c r="T18" s="18">
        <v>0</v>
      </c>
    </row>
    <row r="19" spans="1:20" s="19" customFormat="1" ht="58.5" customHeight="1" x14ac:dyDescent="0.25">
      <c r="A19" s="12">
        <v>17</v>
      </c>
      <c r="B19" s="13" t="s">
        <v>31</v>
      </c>
      <c r="C19" s="14"/>
      <c r="D19" s="15"/>
      <c r="E19" s="20">
        <f t="shared" si="6"/>
        <v>0</v>
      </c>
      <c r="F19" s="17">
        <v>0</v>
      </c>
      <c r="G19" s="17">
        <v>0</v>
      </c>
      <c r="H19" s="17">
        <v>0</v>
      </c>
      <c r="I19" s="17">
        <f t="shared" ref="I19" si="11">J19+K19+L19</f>
        <v>0</v>
      </c>
      <c r="J19" s="17">
        <v>0</v>
      </c>
      <c r="K19" s="17">
        <v>0</v>
      </c>
      <c r="L19" s="17">
        <v>0</v>
      </c>
      <c r="M19" s="17">
        <f>N19+O19+P19</f>
        <v>0</v>
      </c>
      <c r="N19" s="17">
        <v>0</v>
      </c>
      <c r="O19" s="17">
        <v>0</v>
      </c>
      <c r="P19" s="17">
        <v>0</v>
      </c>
      <c r="Q19" s="18">
        <v>0</v>
      </c>
      <c r="R19" s="18">
        <v>0</v>
      </c>
      <c r="S19" s="18">
        <v>0</v>
      </c>
      <c r="T19" s="18">
        <v>0</v>
      </c>
    </row>
    <row r="20" spans="1:20" s="28" customFormat="1" ht="14.25" x14ac:dyDescent="0.2">
      <c r="A20" s="24"/>
      <c r="B20" s="25" t="s">
        <v>9</v>
      </c>
      <c r="C20" s="26"/>
      <c r="D20" s="26"/>
      <c r="E20" s="27">
        <f>SUM(E3:E19)</f>
        <v>3091606.0372300004</v>
      </c>
      <c r="F20" s="27">
        <f t="shared" ref="F20:P20" si="12">SUM(F3:F19)</f>
        <v>565346.69999999995</v>
      </c>
      <c r="G20" s="27">
        <f t="shared" si="12"/>
        <v>2455170.1</v>
      </c>
      <c r="H20" s="27">
        <f t="shared" si="12"/>
        <v>71089.237229999999</v>
      </c>
      <c r="I20" s="27">
        <f t="shared" si="12"/>
        <v>436167.9</v>
      </c>
      <c r="J20" s="27">
        <f t="shared" si="12"/>
        <v>111143</v>
      </c>
      <c r="K20" s="27">
        <f t="shared" si="12"/>
        <v>325024.90000000002</v>
      </c>
      <c r="L20" s="27">
        <f t="shared" si="12"/>
        <v>0</v>
      </c>
      <c r="M20" s="27">
        <f t="shared" si="12"/>
        <v>429248.79999999993</v>
      </c>
      <c r="N20" s="27">
        <f t="shared" si="12"/>
        <v>111143</v>
      </c>
      <c r="O20" s="27">
        <f t="shared" si="12"/>
        <v>318105.8</v>
      </c>
      <c r="P20" s="27">
        <f t="shared" si="12"/>
        <v>0</v>
      </c>
      <c r="Q20" s="21">
        <f>M20/I20</f>
        <v>0.98413661344633552</v>
      </c>
      <c r="R20" s="21">
        <f>N20/J20</f>
        <v>1</v>
      </c>
      <c r="S20" s="21">
        <f>O20/K20</f>
        <v>0.97871209251968072</v>
      </c>
      <c r="T20" s="18">
        <v>0</v>
      </c>
    </row>
  </sheetData>
  <mergeCells count="12">
    <mergeCell ref="M1:M2"/>
    <mergeCell ref="Q1:Q2"/>
    <mergeCell ref="R1:T1"/>
    <mergeCell ref="F1:H1"/>
    <mergeCell ref="N1:P1"/>
    <mergeCell ref="I1:I2"/>
    <mergeCell ref="J1:L1"/>
    <mergeCell ref="A1:A2"/>
    <mergeCell ref="B1:B2"/>
    <mergeCell ref="C1:C2"/>
    <mergeCell ref="D1:D2"/>
    <mergeCell ref="E1:E2"/>
  </mergeCells>
  <pageMargins left="0.31496062992125984" right="0.31496062992125984" top="0.35433070866141736" bottom="0.15748031496062992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Анна Гайдаманчук</cp:lastModifiedBy>
  <cp:lastPrinted>2026-01-23T15:06:51Z</cp:lastPrinted>
  <dcterms:created xsi:type="dcterms:W3CDTF">2020-04-01T13:04:49Z</dcterms:created>
  <dcterms:modified xsi:type="dcterms:W3CDTF">2026-04-26T18:34:15Z</dcterms:modified>
</cp:coreProperties>
</file>